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nformacion_recopilada\2025\CENEPRED\Febrero_2025\ER LLUVIAS TRIM FEB - ABR 25 - ACT\EXCEL\"/>
    </mc:Choice>
  </mc:AlternateContent>
  <xr:revisionPtr revIDLastSave="0" documentId="13_ncr:1_{F01956A4-3A5D-4D48-AD0E-531A4E80259D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ER_MM_VERANO_2025" sheetId="1" r:id="rId1"/>
    <sheet name="ER_INUND_VERANO_2025" sheetId="2" r:id="rId2"/>
  </sheets>
  <definedNames>
    <definedName name="_xlnm._FilterDatabase" localSheetId="1" hidden="1">ER_INUND_VERANO_2025!$J$40:$K$64</definedName>
    <definedName name="_xlnm._FilterDatabase" localSheetId="0" hidden="1">ER_MM_VERANO_2025!$L$36:$M$36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F33" i="1"/>
  <c r="D33" i="1"/>
  <c r="L33" i="1"/>
  <c r="E35" i="2"/>
  <c r="M35" i="2"/>
  <c r="G33" i="1"/>
  <c r="H33" i="1"/>
  <c r="I33" i="1"/>
  <c r="J33" i="1"/>
  <c r="K33" i="1"/>
  <c r="M33" i="1"/>
  <c r="I35" i="2"/>
  <c r="J35" i="2"/>
  <c r="K35" i="2"/>
  <c r="L35" i="2"/>
  <c r="D35" i="2"/>
  <c r="F35" i="2"/>
  <c r="G35" i="2"/>
  <c r="H35" i="2"/>
</calcChain>
</file>

<file path=xl/sharedStrings.xml><?xml version="1.0" encoding="utf-8"?>
<sst xmlns="http://schemas.openxmlformats.org/spreadsheetml/2006/main" count="173" uniqueCount="39">
  <si>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</si>
  <si>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</si>
  <si>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</si>
  <si>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</si>
  <si>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</si>
  <si>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</si>
  <si>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</si>
  <si>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Instituc. Educativas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</si>
  <si>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</si>
  <si>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</si>
  <si>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</si>
  <si>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</si>
  <si>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</si>
  <si>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</si>
  <si>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</si>
  <si>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</si>
  <si>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</si>
  <si>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</si>
  <si>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</si>
  <si>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</si>
  <si>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</si>
  <si>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</si>
  <si>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</si>
  <si>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</si>
  <si>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</si>
  <si>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</si>
  <si>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</si>
  <si>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</si>
  <si>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</si>
  <si>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</si>
  <si>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</si>
  <si>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</si>
  <si>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</si>
  <si>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</si>
  <si>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CALLAO</t>
  </si>
  <si>
    <t>Total general</t>
  </si>
  <si>
    <t>DEPARTAMENTO</t>
  </si>
  <si>
    <t xml:space="preserve">POBLACIÓN </t>
  </si>
  <si>
    <t xml:space="preserve">DEPARTAMENTO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</si>
</sst>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3" fontId="6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ER_MM_VERANO_2025!$D$36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ER_MM_VERANO_2025!$C$46:$C$60</c:f>
              <c:strCache>
                <c:ptCount val="15"/>
                <c:pt idx="0">
                  <c:v>SAN MARTIN</c:v>
                </c:pt>
                <c:pt idx="1">
                  <c:v>LIMA</c:v>
                </c:pt>
                <c:pt idx="2">
                  <c:v>AREQUIPA</c:v>
                </c:pt>
                <c:pt idx="3">
                  <c:v>AMAZONAS</c:v>
                </c:pt>
                <c:pt idx="4">
                  <c:v>PASCO</c:v>
                </c:pt>
                <c:pt idx="5">
                  <c:v>LA LIBERTAD</c:v>
                </c:pt>
                <c:pt idx="6">
                  <c:v>JUNIN</c:v>
                </c:pt>
                <c:pt idx="7">
                  <c:v>AYACUCHO</c:v>
                </c:pt>
                <c:pt idx="8">
                  <c:v>PIURA</c:v>
                </c:pt>
                <c:pt idx="9">
                  <c:v>HUANCAVELICA</c:v>
                </c:pt>
                <c:pt idx="10">
                  <c:v>HUANUCO</c:v>
                </c:pt>
                <c:pt idx="11">
                  <c:v>PUNO</c:v>
                </c:pt>
                <c:pt idx="12">
                  <c:v>CAJAMARCA</c:v>
                </c:pt>
                <c:pt idx="13">
                  <c:v>ANCASH</c:v>
                </c:pt>
                <c:pt idx="14">
                  <c:v>CUSCO</c:v>
                </c:pt>
              </c:strCache>
            </c:strRef>
          </c:cat>
          <c:val>
            <c:numRef>
              <c:f>ER_MM_VERANO_2025!$D$46:$D$60</c:f>
              <c:numCache>
                <c:formatCode>#,##0</c:formatCode>
                <c:ptCount val="15"/>
                <c:pt idx="0">
                  <c:v>31221</c:v>
                </c:pt>
                <c:pt idx="1">
                  <c:v>42974</c:v>
                </c:pt>
                <c:pt idx="2">
                  <c:v>55999</c:v>
                </c:pt>
                <c:pt idx="3">
                  <c:v>57734</c:v>
                </c:pt>
                <c:pt idx="4">
                  <c:v>81106</c:v>
                </c:pt>
                <c:pt idx="5">
                  <c:v>98515</c:v>
                </c:pt>
                <c:pt idx="6">
                  <c:v>101599</c:v>
                </c:pt>
                <c:pt idx="7">
                  <c:v>104014</c:v>
                </c:pt>
                <c:pt idx="8">
                  <c:v>116927</c:v>
                </c:pt>
                <c:pt idx="9">
                  <c:v>151400</c:v>
                </c:pt>
                <c:pt idx="10">
                  <c:v>195292</c:v>
                </c:pt>
                <c:pt idx="11">
                  <c:v>203851</c:v>
                </c:pt>
                <c:pt idx="12">
                  <c:v>219219</c:v>
                </c:pt>
                <c:pt idx="13">
                  <c:v>233542</c:v>
                </c:pt>
                <c:pt idx="14">
                  <c:v>354708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4423-A6D1-898207332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39387792"/>
        <c:axId val="1639390192"/>
      </c:barChart>
      <c:catAx>
        <c:axId val="1639387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90192"/>
        <c:crosses val="autoZero"/>
        <c:auto val="1"/>
        <c:lblAlgn val="ctr"/>
        <c:lblOffset val="100"/>
        <c:noMultiLvlLbl val="0"/>
      </c:catAx>
      <c:valAx>
        <c:axId val="163939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3938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ER_MM_VERANO_2025!$M$36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ER_MM_VERANO_2025!$L$44:$L$60</c:f>
              <c:strCache>
                <c:ptCount val="17"/>
                <c:pt idx="0">
                  <c:v>ICA</c:v>
                </c:pt>
                <c:pt idx="1">
                  <c:v>PASCO</c:v>
                </c:pt>
                <c:pt idx="2">
                  <c:v>SAN MARTIN</c:v>
                </c:pt>
                <c:pt idx="3">
                  <c:v>LIMA</c:v>
                </c:pt>
                <c:pt idx="4">
                  <c:v>HUANCAVELICA</c:v>
                </c:pt>
                <c:pt idx="5">
                  <c:v>AYACUCHO</c:v>
                </c:pt>
                <c:pt idx="6">
                  <c:v>HUANUCO</c:v>
                </c:pt>
                <c:pt idx="7">
                  <c:v>JUNIN</c:v>
                </c:pt>
                <c:pt idx="8">
                  <c:v>ANCASH</c:v>
                </c:pt>
                <c:pt idx="9">
                  <c:v>PIURA</c:v>
                </c:pt>
                <c:pt idx="10">
                  <c:v>LA LIBERTAD</c:v>
                </c:pt>
                <c:pt idx="11">
                  <c:v>AMAZONAS</c:v>
                </c:pt>
                <c:pt idx="12">
                  <c:v>AREQUIPA</c:v>
                </c:pt>
                <c:pt idx="13">
                  <c:v>APURIMAC</c:v>
                </c:pt>
                <c:pt idx="14">
                  <c:v>PUNO</c:v>
                </c:pt>
                <c:pt idx="15">
                  <c:v>CAJAMARCA</c:v>
                </c:pt>
                <c:pt idx="16">
                  <c:v>CUSCO</c:v>
                </c:pt>
              </c:strCache>
            </c:strRef>
          </c:cat>
          <c:val>
            <c:numRef>
              <c:f>ER_MM_VERANO_2025!$M$44:$M$60</c:f>
              <c:numCache>
                <c:formatCode>#,##0</c:formatCode>
                <c:ptCount val="17"/>
                <c:pt idx="0">
                  <c:v>16965</c:v>
                </c:pt>
                <c:pt idx="1">
                  <c:v>38981</c:v>
                </c:pt>
                <c:pt idx="2">
                  <c:v>45576</c:v>
                </c:pt>
                <c:pt idx="3">
                  <c:v>53227</c:v>
                </c:pt>
                <c:pt idx="4">
                  <c:v>56816</c:v>
                </c:pt>
                <c:pt idx="5">
                  <c:v>70154</c:v>
                </c:pt>
                <c:pt idx="6">
                  <c:v>72136</c:v>
                </c:pt>
                <c:pt idx="7">
                  <c:v>73826</c:v>
                </c:pt>
                <c:pt idx="8">
                  <c:v>83274</c:v>
                </c:pt>
                <c:pt idx="9">
                  <c:v>100902</c:v>
                </c:pt>
                <c:pt idx="10">
                  <c:v>105270</c:v>
                </c:pt>
                <c:pt idx="11">
                  <c:v>113224</c:v>
                </c:pt>
                <c:pt idx="12">
                  <c:v>120026</c:v>
                </c:pt>
                <c:pt idx="13">
                  <c:v>191460</c:v>
                </c:pt>
                <c:pt idx="14">
                  <c:v>339688</c:v>
                </c:pt>
                <c:pt idx="15">
                  <c:v>365952</c:v>
                </c:pt>
                <c:pt idx="16">
                  <c:v>500055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ER_INUND_VERANO_2025!$D$41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ER_INUND_VERANO_2025!$C$46:$C$55</c:f>
              <c:strCache>
                <c:ptCount val="10"/>
                <c:pt idx="0">
                  <c:v>PASCO</c:v>
                </c:pt>
                <c:pt idx="1">
                  <c:v>AYACUCHO</c:v>
                </c:pt>
                <c:pt idx="2">
                  <c:v>PUNO</c:v>
                </c:pt>
                <c:pt idx="3">
                  <c:v>JUNIN</c:v>
                </c:pt>
                <c:pt idx="4">
                  <c:v>LA LIBERTAD</c:v>
                </c:pt>
                <c:pt idx="5">
                  <c:v>CUSCO</c:v>
                </c:pt>
                <c:pt idx="6">
                  <c:v>HUANCAVELICA</c:v>
                </c:pt>
                <c:pt idx="7">
                  <c:v>APURIMAC</c:v>
                </c:pt>
                <c:pt idx="8">
                  <c:v>ANCASH</c:v>
                </c:pt>
                <c:pt idx="9">
                  <c:v>CAJAMARCA</c:v>
                </c:pt>
              </c:strCache>
            </c:strRef>
          </c:cat>
          <c:val>
            <c:numRef>
              <c:f>ER_INUND_VERANO_2025!$D$46:$D$55</c:f>
              <c:numCache>
                <c:formatCode>#,##0</c:formatCode>
                <c:ptCount val="10"/>
                <c:pt idx="0">
                  <c:v>2275</c:v>
                </c:pt>
                <c:pt idx="1">
                  <c:v>6253</c:v>
                </c:pt>
                <c:pt idx="2">
                  <c:v>21051</c:v>
                </c:pt>
                <c:pt idx="3">
                  <c:v>33492</c:v>
                </c:pt>
                <c:pt idx="4">
                  <c:v>43151</c:v>
                </c:pt>
                <c:pt idx="5">
                  <c:v>60187</c:v>
                </c:pt>
                <c:pt idx="6">
                  <c:v>80711</c:v>
                </c:pt>
                <c:pt idx="7">
                  <c:v>112042</c:v>
                </c:pt>
                <c:pt idx="8">
                  <c:v>133289</c:v>
                </c:pt>
                <c:pt idx="9">
                  <c:v>236015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ER_INUND_VERANO_2025!$K$40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ER_INUND_VERANO_2025!$J$43:$J$64</c:f>
              <c:strCache>
                <c:ptCount val="22"/>
                <c:pt idx="0">
                  <c:v>TUMBES</c:v>
                </c:pt>
                <c:pt idx="1">
                  <c:v>AREQUIPA</c:v>
                </c:pt>
                <c:pt idx="2">
                  <c:v>AMAZONAS</c:v>
                </c:pt>
                <c:pt idx="3">
                  <c:v>HUANUCO</c:v>
                </c:pt>
                <c:pt idx="4">
                  <c:v>LIMA</c:v>
                </c:pt>
                <c:pt idx="5">
                  <c:v>HUANCAVELICA</c:v>
                </c:pt>
                <c:pt idx="6">
                  <c:v>MADRE DE DIOS</c:v>
                </c:pt>
                <c:pt idx="7">
                  <c:v>LAMBAYEQUE</c:v>
                </c:pt>
                <c:pt idx="8">
                  <c:v>APURIMAC</c:v>
                </c:pt>
                <c:pt idx="9">
                  <c:v>LA LIBERTAD</c:v>
                </c:pt>
                <c:pt idx="10">
                  <c:v>SAN MARTIN</c:v>
                </c:pt>
                <c:pt idx="11">
                  <c:v>PASCO</c:v>
                </c:pt>
                <c:pt idx="12">
                  <c:v>LORETO</c:v>
                </c:pt>
                <c:pt idx="13">
                  <c:v>ANCASH</c:v>
                </c:pt>
                <c:pt idx="14">
                  <c:v>CAJAMARCA</c:v>
                </c:pt>
                <c:pt idx="15">
                  <c:v>UCAYALI</c:v>
                </c:pt>
                <c:pt idx="16">
                  <c:v>AYACUCHO</c:v>
                </c:pt>
                <c:pt idx="17">
                  <c:v>ICA</c:v>
                </c:pt>
                <c:pt idx="18">
                  <c:v>PIURA</c:v>
                </c:pt>
                <c:pt idx="19">
                  <c:v>CUSCO</c:v>
                </c:pt>
                <c:pt idx="20">
                  <c:v>PUNO</c:v>
                </c:pt>
                <c:pt idx="21">
                  <c:v>JUNIN</c:v>
                </c:pt>
              </c:strCache>
            </c:strRef>
          </c:cat>
          <c:val>
            <c:numRef>
              <c:f>ER_INUND_VERANO_2025!$K$43:$K$64</c:f>
              <c:numCache>
                <c:formatCode>#,##0</c:formatCode>
                <c:ptCount val="22"/>
                <c:pt idx="0">
                  <c:v>18489</c:v>
                </c:pt>
                <c:pt idx="1">
                  <c:v>20447</c:v>
                </c:pt>
                <c:pt idx="2">
                  <c:v>20556</c:v>
                </c:pt>
                <c:pt idx="3">
                  <c:v>20596</c:v>
                </c:pt>
                <c:pt idx="4">
                  <c:v>23104</c:v>
                </c:pt>
                <c:pt idx="5">
                  <c:v>23340</c:v>
                </c:pt>
                <c:pt idx="6">
                  <c:v>26758</c:v>
                </c:pt>
                <c:pt idx="7">
                  <c:v>49376</c:v>
                </c:pt>
                <c:pt idx="8">
                  <c:v>54655</c:v>
                </c:pt>
                <c:pt idx="9">
                  <c:v>54914</c:v>
                </c:pt>
                <c:pt idx="10">
                  <c:v>93672</c:v>
                </c:pt>
                <c:pt idx="11">
                  <c:v>114994</c:v>
                </c:pt>
                <c:pt idx="12">
                  <c:v>115872</c:v>
                </c:pt>
                <c:pt idx="13">
                  <c:v>121792</c:v>
                </c:pt>
                <c:pt idx="14">
                  <c:v>178323</c:v>
                </c:pt>
                <c:pt idx="15">
                  <c:v>204847</c:v>
                </c:pt>
                <c:pt idx="16">
                  <c:v>259328</c:v>
                </c:pt>
                <c:pt idx="17">
                  <c:v>330569</c:v>
                </c:pt>
                <c:pt idx="18">
                  <c:v>369207</c:v>
                </c:pt>
                <c:pt idx="19">
                  <c:v>529921</c:v>
                </c:pt>
                <c:pt idx="20">
                  <c:v>603789</c:v>
                </c:pt>
                <c:pt idx="21">
                  <c:v>819696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160233</xdr:colOff>
      <xdr:row>34</xdr:row>
      <xdr:rowOff>163794</xdr:rowOff>
    </xdr:from>
    <xdr:to>
      <xdr:col>10</xdr:col>
      <xdr:colOff>384561</xdr:colOff>
      <xdr:row>59</xdr:row>
      <xdr:rowOff>113943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BDE7FC7-5D3F-250E-D7B3-A5E973E690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138868</xdr:colOff>
      <xdr:row>35</xdr:row>
      <xdr:rowOff>24211</xdr:rowOff>
    </xdr:from>
    <xdr:to>
      <xdr:col>20</xdr:col>
      <xdr:colOff>434411</xdr:colOff>
      <xdr:row>60</xdr:row>
      <xdr:rowOff>7120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122296</xdr:colOff>
      <xdr:row>40</xdr:row>
      <xdr:rowOff>20695</xdr:rowOff>
    </xdr:from>
    <xdr:to>
      <xdr:col>8</xdr:col>
      <xdr:colOff>893703</xdr:colOff>
      <xdr:row>61</xdr:row>
      <xdr:rowOff>47037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329257</xdr:colOff>
      <xdr:row>38</xdr:row>
      <xdr:rowOff>159925</xdr:rowOff>
    </xdr:from>
    <xdr:to>
      <xdr:col>18</xdr:col>
      <xdr:colOff>65852</xdr:colOff>
      <xdr:row>75</xdr:row>
      <xdr:rowOff>131703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M61"/>
  <sheetViews>
    <sheetView topLeftCell="A6" zoomScale="107" zoomScaleNormal="107" workbookViewId="0">
      <selection activeCell="E33" sqref="E33"/>
    </sheetView>
  </sheetViews>
  <sheetFormatPr baseColWidth="10" defaultRowHeight="14.4" x14ac:dyDescent="0.3"/>
  <cols>
    <col min="3" max="3" width="18.109375" bestFit="1" customWidth="1"/>
    <col min="4" max="13" width="12.6640625" customWidth="1"/>
  </cols>
  <sheetData>
    <row r="6" spans="2:13" ht="30.75" customHeight="1" x14ac:dyDescent="0.3">
      <c r="C6" s="1" t="s">
        <v>0</v>
      </c>
      <c r="D6" s="12" t="s">
        <v>1</v>
      </c>
      <c r="E6" s="12"/>
      <c r="F6" s="12"/>
      <c r="G6" s="12"/>
      <c r="H6" s="12"/>
      <c r="I6" s="13" t="s">
        <v>32</v>
      </c>
      <c r="J6" s="13"/>
      <c r="K6" s="13"/>
      <c r="L6" s="13"/>
      <c r="M6" s="13"/>
    </row>
    <row r="7" spans="2:13" ht="8.25" customHeight="1" x14ac:dyDescent="0.3">
      <c r="C7" s="2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26.4" x14ac:dyDescent="0.3">
      <c r="C8" s="1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7</v>
      </c>
    </row>
    <row r="9" spans="2:13" x14ac:dyDescent="0.3">
      <c r="B9" s="8"/>
      <c r="C9" s="5" t="s">
        <v>9</v>
      </c>
      <c r="D9" s="9">
        <v>845</v>
      </c>
      <c r="E9" s="9">
        <v>57734</v>
      </c>
      <c r="F9" s="9">
        <v>16631</v>
      </c>
      <c r="G9" s="9">
        <v>97</v>
      </c>
      <c r="H9" s="9">
        <v>401</v>
      </c>
      <c r="I9" s="9">
        <v>976</v>
      </c>
      <c r="J9" s="9">
        <v>113224</v>
      </c>
      <c r="K9" s="9">
        <v>31780</v>
      </c>
      <c r="L9" s="9">
        <v>189</v>
      </c>
      <c r="M9" s="9">
        <v>828</v>
      </c>
    </row>
    <row r="10" spans="2:13" x14ac:dyDescent="0.3">
      <c r="B10" s="8"/>
      <c r="C10" s="5" t="s">
        <v>8</v>
      </c>
      <c r="D10" s="9">
        <v>3470</v>
      </c>
      <c r="E10" s="9">
        <v>233542</v>
      </c>
      <c r="F10" s="9">
        <v>67529</v>
      </c>
      <c r="G10" s="9">
        <v>189</v>
      </c>
      <c r="H10" s="9">
        <v>1508</v>
      </c>
      <c r="I10" s="9">
        <v>1142</v>
      </c>
      <c r="J10" s="9">
        <v>83274</v>
      </c>
      <c r="K10" s="9">
        <v>23106</v>
      </c>
      <c r="L10" s="9">
        <v>73</v>
      </c>
      <c r="M10" s="9">
        <v>431</v>
      </c>
    </row>
    <row r="11" spans="2:13" x14ac:dyDescent="0.3">
      <c r="B11" s="8"/>
      <c r="C11" s="5" t="s">
        <v>10</v>
      </c>
      <c r="D11" s="9">
        <v>486</v>
      </c>
      <c r="E11" s="9">
        <v>13659</v>
      </c>
      <c r="F11" s="9">
        <v>4958</v>
      </c>
      <c r="G11" s="9">
        <v>23</v>
      </c>
      <c r="H11" s="9">
        <v>117</v>
      </c>
      <c r="I11" s="9">
        <v>1521</v>
      </c>
      <c r="J11" s="9">
        <v>191460</v>
      </c>
      <c r="K11" s="9">
        <v>55588</v>
      </c>
      <c r="L11" s="9">
        <v>267</v>
      </c>
      <c r="M11" s="9">
        <v>988</v>
      </c>
    </row>
    <row r="12" spans="2:13" x14ac:dyDescent="0.3">
      <c r="B12" s="8"/>
      <c r="C12" s="5" t="s">
        <v>11</v>
      </c>
      <c r="D12" s="9">
        <v>439</v>
      </c>
      <c r="E12" s="9">
        <v>55999</v>
      </c>
      <c r="F12" s="9">
        <v>15118</v>
      </c>
      <c r="G12" s="9">
        <v>31</v>
      </c>
      <c r="H12" s="9">
        <v>150</v>
      </c>
      <c r="I12" s="9">
        <v>989</v>
      </c>
      <c r="J12" s="9">
        <v>120026</v>
      </c>
      <c r="K12" s="9">
        <v>39314</v>
      </c>
      <c r="L12" s="9">
        <v>75</v>
      </c>
      <c r="M12" s="9">
        <v>315</v>
      </c>
    </row>
    <row r="13" spans="2:13" x14ac:dyDescent="0.3">
      <c r="B13" s="8"/>
      <c r="C13" s="5" t="s">
        <v>12</v>
      </c>
      <c r="D13" s="9">
        <v>1603</v>
      </c>
      <c r="E13" s="9">
        <v>104014</v>
      </c>
      <c r="F13" s="9">
        <v>34911</v>
      </c>
      <c r="G13" s="9">
        <v>139</v>
      </c>
      <c r="H13" s="9">
        <v>920</v>
      </c>
      <c r="I13" s="9">
        <v>1168</v>
      </c>
      <c r="J13" s="9">
        <v>70154</v>
      </c>
      <c r="K13" s="9">
        <v>22489</v>
      </c>
      <c r="L13" s="9">
        <v>90</v>
      </c>
      <c r="M13" s="9">
        <v>557</v>
      </c>
    </row>
    <row r="14" spans="2:13" x14ac:dyDescent="0.3">
      <c r="B14" s="8"/>
      <c r="C14" s="5" t="s">
        <v>13</v>
      </c>
      <c r="D14" s="9">
        <v>1622</v>
      </c>
      <c r="E14" s="9">
        <v>219219</v>
      </c>
      <c r="F14" s="9">
        <v>63024</v>
      </c>
      <c r="G14" s="9">
        <v>213</v>
      </c>
      <c r="H14" s="9">
        <v>1440</v>
      </c>
      <c r="I14" s="9">
        <v>2347</v>
      </c>
      <c r="J14" s="9">
        <v>365952</v>
      </c>
      <c r="K14" s="9">
        <v>108435</v>
      </c>
      <c r="L14" s="9">
        <v>349</v>
      </c>
      <c r="M14" s="9">
        <v>2545</v>
      </c>
    </row>
    <row r="15" spans="2:13" x14ac:dyDescent="0.3">
      <c r="B15" s="8"/>
      <c r="C15" s="5" t="s">
        <v>14</v>
      </c>
      <c r="D15" s="9">
        <v>3953</v>
      </c>
      <c r="E15" s="9">
        <v>354708</v>
      </c>
      <c r="F15" s="9">
        <v>100112</v>
      </c>
      <c r="G15" s="9">
        <v>175</v>
      </c>
      <c r="H15" s="9">
        <v>1246</v>
      </c>
      <c r="I15" s="9">
        <v>2207</v>
      </c>
      <c r="J15" s="9">
        <v>500055</v>
      </c>
      <c r="K15" s="9">
        <v>129481</v>
      </c>
      <c r="L15" s="9">
        <v>429</v>
      </c>
      <c r="M15" s="9">
        <v>1126</v>
      </c>
    </row>
    <row r="16" spans="2:13" x14ac:dyDescent="0.3">
      <c r="B16" s="8"/>
      <c r="C16" s="5" t="s">
        <v>15</v>
      </c>
      <c r="D16" s="9">
        <v>3013</v>
      </c>
      <c r="E16" s="9">
        <v>151400</v>
      </c>
      <c r="F16" s="9">
        <v>46283</v>
      </c>
      <c r="G16" s="9">
        <v>233</v>
      </c>
      <c r="H16" s="9">
        <v>1396</v>
      </c>
      <c r="I16" s="9">
        <v>1231</v>
      </c>
      <c r="J16" s="9">
        <v>56816</v>
      </c>
      <c r="K16" s="9">
        <v>17925</v>
      </c>
      <c r="L16" s="9">
        <v>111</v>
      </c>
      <c r="M16" s="9">
        <v>638</v>
      </c>
    </row>
    <row r="17" spans="2:13" x14ac:dyDescent="0.3">
      <c r="B17" s="8"/>
      <c r="C17" s="5" t="s">
        <v>16</v>
      </c>
      <c r="D17" s="9">
        <v>2927</v>
      </c>
      <c r="E17" s="9">
        <v>195292</v>
      </c>
      <c r="F17" s="9">
        <v>56708</v>
      </c>
      <c r="G17" s="9">
        <v>145</v>
      </c>
      <c r="H17" s="9">
        <v>1121</v>
      </c>
      <c r="I17" s="9">
        <v>1033</v>
      </c>
      <c r="J17" s="9">
        <v>72136</v>
      </c>
      <c r="K17" s="9">
        <v>19839</v>
      </c>
      <c r="L17" s="9">
        <v>59</v>
      </c>
      <c r="M17" s="9">
        <v>325</v>
      </c>
    </row>
    <row r="18" spans="2:13" x14ac:dyDescent="0.3">
      <c r="B18" s="8"/>
      <c r="C18" s="5" t="s">
        <v>17</v>
      </c>
      <c r="D18" s="9">
        <v>128</v>
      </c>
      <c r="E18" s="9">
        <v>2719</v>
      </c>
      <c r="F18" s="9">
        <v>962</v>
      </c>
      <c r="G18" s="9">
        <v>5</v>
      </c>
      <c r="H18" s="9">
        <v>28</v>
      </c>
      <c r="I18" s="9">
        <v>177</v>
      </c>
      <c r="J18" s="9">
        <v>16965</v>
      </c>
      <c r="K18" s="9">
        <v>5755</v>
      </c>
      <c r="L18" s="9">
        <v>16</v>
      </c>
      <c r="M18" s="9">
        <v>67</v>
      </c>
    </row>
    <row r="19" spans="2:13" x14ac:dyDescent="0.3">
      <c r="B19" s="8"/>
      <c r="C19" s="5" t="s">
        <v>18</v>
      </c>
      <c r="D19" s="9">
        <v>1450</v>
      </c>
      <c r="E19" s="9">
        <v>101599</v>
      </c>
      <c r="F19" s="9">
        <v>31089</v>
      </c>
      <c r="G19" s="9">
        <v>146</v>
      </c>
      <c r="H19" s="9">
        <v>817</v>
      </c>
      <c r="I19" s="9">
        <v>961</v>
      </c>
      <c r="J19" s="9">
        <v>73826</v>
      </c>
      <c r="K19" s="9">
        <v>21028</v>
      </c>
      <c r="L19" s="9">
        <v>110</v>
      </c>
      <c r="M19" s="9">
        <v>625</v>
      </c>
    </row>
    <row r="20" spans="2:13" x14ac:dyDescent="0.3">
      <c r="B20" s="8"/>
      <c r="C20" s="5" t="s">
        <v>19</v>
      </c>
      <c r="D20" s="9">
        <v>1102</v>
      </c>
      <c r="E20" s="9">
        <v>98515</v>
      </c>
      <c r="F20" s="9">
        <v>26100</v>
      </c>
      <c r="G20" s="9">
        <v>48</v>
      </c>
      <c r="H20" s="9">
        <v>519</v>
      </c>
      <c r="I20" s="9">
        <v>787</v>
      </c>
      <c r="J20" s="9">
        <v>105270</v>
      </c>
      <c r="K20" s="9">
        <v>27366</v>
      </c>
      <c r="L20" s="9">
        <v>52</v>
      </c>
      <c r="M20" s="9">
        <v>474</v>
      </c>
    </row>
    <row r="21" spans="2:13" x14ac:dyDescent="0.3">
      <c r="C21" s="5" t="s">
        <v>20</v>
      </c>
      <c r="D21" s="9">
        <v>15</v>
      </c>
      <c r="E21" s="9">
        <v>1462</v>
      </c>
      <c r="F21" s="9">
        <v>348</v>
      </c>
      <c r="G21" s="9"/>
      <c r="H21" s="9">
        <v>10</v>
      </c>
      <c r="I21" s="9">
        <v>63</v>
      </c>
      <c r="J21" s="9">
        <v>6054</v>
      </c>
      <c r="K21" s="9">
        <v>1466</v>
      </c>
      <c r="L21" s="9">
        <v>5</v>
      </c>
      <c r="M21" s="9">
        <v>28</v>
      </c>
    </row>
    <row r="22" spans="2:13" x14ac:dyDescent="0.3">
      <c r="B22" s="8"/>
      <c r="C22" s="5" t="s">
        <v>21</v>
      </c>
      <c r="D22" s="9">
        <v>1063</v>
      </c>
      <c r="E22" s="9">
        <v>42974</v>
      </c>
      <c r="F22" s="9">
        <v>13042</v>
      </c>
      <c r="G22" s="9">
        <v>91</v>
      </c>
      <c r="H22" s="9">
        <v>325</v>
      </c>
      <c r="I22" s="9">
        <v>852</v>
      </c>
      <c r="J22" s="9">
        <v>53227</v>
      </c>
      <c r="K22" s="9">
        <v>16093</v>
      </c>
      <c r="L22" s="9">
        <v>93</v>
      </c>
      <c r="M22" s="9">
        <v>417</v>
      </c>
    </row>
    <row r="23" spans="2:13" x14ac:dyDescent="0.3">
      <c r="B23" s="8"/>
      <c r="C23" s="5" t="s">
        <v>22</v>
      </c>
      <c r="D23" s="9">
        <v>3</v>
      </c>
      <c r="E23" s="9">
        <v>99</v>
      </c>
      <c r="F23" s="9">
        <v>25</v>
      </c>
      <c r="G23" s="9">
        <v>1</v>
      </c>
      <c r="H23" s="9">
        <v>3</v>
      </c>
      <c r="I23" s="9">
        <v>30</v>
      </c>
      <c r="J23" s="9">
        <v>3297</v>
      </c>
      <c r="K23" s="9">
        <v>751</v>
      </c>
      <c r="L23" s="9">
        <v>5</v>
      </c>
      <c r="M23" s="9">
        <v>42</v>
      </c>
    </row>
    <row r="24" spans="2:13" x14ac:dyDescent="0.3">
      <c r="B24" s="8"/>
      <c r="C24" s="5" t="s">
        <v>23</v>
      </c>
      <c r="D24" s="9">
        <v>1</v>
      </c>
      <c r="E24" s="9">
        <v>93</v>
      </c>
      <c r="F24" s="9">
        <v>26</v>
      </c>
      <c r="G24" s="9">
        <v>1</v>
      </c>
      <c r="H24" s="9">
        <v>2</v>
      </c>
      <c r="I24" s="9">
        <v>11</v>
      </c>
      <c r="J24" s="9">
        <v>1442</v>
      </c>
      <c r="K24" s="9">
        <v>479</v>
      </c>
      <c r="L24" s="9">
        <v>3</v>
      </c>
      <c r="M24" s="9">
        <v>9</v>
      </c>
    </row>
    <row r="25" spans="2:13" x14ac:dyDescent="0.3">
      <c r="B25" s="8"/>
      <c r="C25" s="5" t="s">
        <v>24</v>
      </c>
      <c r="D25" s="9">
        <v>136</v>
      </c>
      <c r="E25" s="9">
        <v>2882</v>
      </c>
      <c r="F25" s="9">
        <v>1348</v>
      </c>
      <c r="G25" s="9">
        <v>6</v>
      </c>
      <c r="H25" s="9">
        <v>32</v>
      </c>
      <c r="I25" s="9">
        <v>284</v>
      </c>
      <c r="J25" s="9">
        <v>9756</v>
      </c>
      <c r="K25" s="9">
        <v>3584</v>
      </c>
      <c r="L25" s="9">
        <v>21</v>
      </c>
      <c r="M25" s="9">
        <v>91</v>
      </c>
    </row>
    <row r="26" spans="2:13" x14ac:dyDescent="0.3">
      <c r="B26" s="8"/>
      <c r="C26" s="5" t="s">
        <v>25</v>
      </c>
      <c r="D26" s="9">
        <v>1118</v>
      </c>
      <c r="E26" s="9">
        <v>81106</v>
      </c>
      <c r="F26" s="9">
        <v>20518</v>
      </c>
      <c r="G26" s="9">
        <v>131</v>
      </c>
      <c r="H26" s="9">
        <v>460</v>
      </c>
      <c r="I26" s="9">
        <v>400</v>
      </c>
      <c r="J26" s="9">
        <v>38981</v>
      </c>
      <c r="K26" s="9">
        <v>9819</v>
      </c>
      <c r="L26" s="9">
        <v>59</v>
      </c>
      <c r="M26" s="9">
        <v>232</v>
      </c>
    </row>
    <row r="27" spans="2:13" x14ac:dyDescent="0.3">
      <c r="B27" s="8"/>
      <c r="C27" s="5" t="s">
        <v>26</v>
      </c>
      <c r="D27" s="9">
        <v>814</v>
      </c>
      <c r="E27" s="9">
        <v>116927</v>
      </c>
      <c r="F27" s="9">
        <v>31797</v>
      </c>
      <c r="G27" s="9">
        <v>85</v>
      </c>
      <c r="H27" s="9">
        <v>746</v>
      </c>
      <c r="I27" s="9">
        <v>645</v>
      </c>
      <c r="J27" s="9">
        <v>100902</v>
      </c>
      <c r="K27" s="9">
        <v>27239</v>
      </c>
      <c r="L27" s="9">
        <v>63</v>
      </c>
      <c r="M27" s="9">
        <v>645</v>
      </c>
    </row>
    <row r="28" spans="2:13" x14ac:dyDescent="0.3">
      <c r="B28" s="8"/>
      <c r="C28" s="5" t="s">
        <v>27</v>
      </c>
      <c r="D28" s="9">
        <v>3553</v>
      </c>
      <c r="E28" s="9">
        <v>203851</v>
      </c>
      <c r="F28" s="9">
        <v>76992</v>
      </c>
      <c r="G28" s="9">
        <v>126</v>
      </c>
      <c r="H28" s="9">
        <v>1114</v>
      </c>
      <c r="I28" s="9">
        <v>2575</v>
      </c>
      <c r="J28" s="9">
        <v>339688</v>
      </c>
      <c r="K28" s="9">
        <v>115371</v>
      </c>
      <c r="L28" s="9">
        <v>237</v>
      </c>
      <c r="M28" s="9">
        <v>1423</v>
      </c>
    </row>
    <row r="29" spans="2:13" x14ac:dyDescent="0.3">
      <c r="B29" s="8"/>
      <c r="C29" s="5" t="s">
        <v>28</v>
      </c>
      <c r="D29" s="9">
        <v>255</v>
      </c>
      <c r="E29" s="9">
        <v>31221</v>
      </c>
      <c r="F29" s="9">
        <v>8168</v>
      </c>
      <c r="G29" s="9">
        <v>19</v>
      </c>
      <c r="H29" s="9">
        <v>175</v>
      </c>
      <c r="I29" s="9">
        <v>430</v>
      </c>
      <c r="J29" s="9">
        <v>45576</v>
      </c>
      <c r="K29" s="9">
        <v>12215</v>
      </c>
      <c r="L29" s="9">
        <v>47</v>
      </c>
      <c r="M29" s="9">
        <v>306</v>
      </c>
    </row>
    <row r="30" spans="2:13" x14ac:dyDescent="0.3">
      <c r="B30" s="8"/>
      <c r="C30" s="5" t="s">
        <v>29</v>
      </c>
      <c r="D30" s="9">
        <v>45</v>
      </c>
      <c r="E30" s="9">
        <v>4144</v>
      </c>
      <c r="F30" s="9">
        <v>1568</v>
      </c>
      <c r="G30" s="9">
        <v>9</v>
      </c>
      <c r="H30" s="9">
        <v>34</v>
      </c>
      <c r="I30" s="9">
        <v>122</v>
      </c>
      <c r="J30" s="9">
        <v>6807</v>
      </c>
      <c r="K30" s="9">
        <v>2536</v>
      </c>
      <c r="L30" s="9">
        <v>11</v>
      </c>
      <c r="M30" s="9">
        <v>53</v>
      </c>
    </row>
    <row r="31" spans="2:13" x14ac:dyDescent="0.3">
      <c r="C31" s="5" t="s">
        <v>30</v>
      </c>
      <c r="D31" s="9">
        <v>3</v>
      </c>
      <c r="E31" s="9">
        <v>14</v>
      </c>
      <c r="F31" s="9">
        <v>10</v>
      </c>
      <c r="G31" s="9"/>
      <c r="H31" s="9"/>
      <c r="I31" s="9">
        <v>10</v>
      </c>
      <c r="J31" s="9">
        <v>7938</v>
      </c>
      <c r="K31" s="9">
        <v>2227</v>
      </c>
      <c r="L31" s="9">
        <v>2</v>
      </c>
      <c r="M31" s="9">
        <v>15</v>
      </c>
    </row>
    <row r="32" spans="2:13" x14ac:dyDescent="0.3">
      <c r="B32" s="8"/>
      <c r="C32" s="5" t="s">
        <v>31</v>
      </c>
      <c r="D32" s="9">
        <v>16</v>
      </c>
      <c r="E32" s="9">
        <v>2258</v>
      </c>
      <c r="F32" s="9">
        <v>512</v>
      </c>
      <c r="G32" s="9">
        <v>4</v>
      </c>
      <c r="H32" s="9">
        <v>21</v>
      </c>
      <c r="I32" s="9">
        <v>40</v>
      </c>
      <c r="J32" s="9">
        <v>4993</v>
      </c>
      <c r="K32" s="9">
        <v>1191</v>
      </c>
      <c r="L32" s="9">
        <v>6</v>
      </c>
      <c r="M32" s="9">
        <v>45</v>
      </c>
    </row>
    <row r="33" spans="3:13" x14ac:dyDescent="0.3">
      <c r="C33" s="6" t="s">
        <v>33</v>
      </c>
      <c r="D33" s="7">
        <f>SUM(D9:D32)</f>
        <v>28060</v>
      </c>
      <c r="E33" s="7">
        <f>SUM(E9:E32)</f>
        <v>2075431</v>
      </c>
      <c r="F33" s="7">
        <f t="shared" ref="F33" si="0">SUM(F9:F32)</f>
        <v>617779</v>
      </c>
      <c r="G33" s="7">
        <f t="shared" ref="G33:M33" si="1">SUM(G9:G32)</f>
        <v>1917</v>
      </c>
      <c r="H33" s="7">
        <f t="shared" si="1"/>
        <v>12585</v>
      </c>
      <c r="I33" s="7">
        <f t="shared" si="1"/>
        <v>20001</v>
      </c>
      <c r="J33" s="7">
        <f t="shared" si="1"/>
        <v>2387819</v>
      </c>
      <c r="K33" s="7">
        <f t="shared" si="1"/>
        <v>695077</v>
      </c>
      <c r="L33" s="7">
        <f t="shared" si="1"/>
        <v>2372</v>
      </c>
      <c r="M33" s="7">
        <f t="shared" si="1"/>
        <v>12225</v>
      </c>
    </row>
    <row r="36" spans="3:13" x14ac:dyDescent="0.3">
      <c r="C36" s="5" t="s">
        <v>36</v>
      </c>
      <c r="D36" s="5" t="s">
        <v>37</v>
      </c>
      <c r="L36" s="5" t="s">
        <v>36</v>
      </c>
      <c r="M36" s="5" t="s">
        <v>37</v>
      </c>
    </row>
    <row r="37" spans="3:13" x14ac:dyDescent="0.3">
      <c r="C37" s="5" t="s">
        <v>30</v>
      </c>
      <c r="D37" s="11">
        <v>14</v>
      </c>
      <c r="L37" s="5" t="s">
        <v>23</v>
      </c>
      <c r="M37" s="11">
        <v>1442</v>
      </c>
    </row>
    <row r="38" spans="3:13" x14ac:dyDescent="0.3">
      <c r="C38" s="5" t="s">
        <v>23</v>
      </c>
      <c r="D38" s="11">
        <v>93</v>
      </c>
      <c r="L38" s="5" t="s">
        <v>22</v>
      </c>
      <c r="M38" s="11">
        <v>3297</v>
      </c>
    </row>
    <row r="39" spans="3:13" x14ac:dyDescent="0.3">
      <c r="C39" s="5" t="s">
        <v>22</v>
      </c>
      <c r="D39" s="11">
        <v>99</v>
      </c>
      <c r="L39" s="5" t="s">
        <v>31</v>
      </c>
      <c r="M39" s="11">
        <v>4993</v>
      </c>
    </row>
    <row r="40" spans="3:13" x14ac:dyDescent="0.3">
      <c r="C40" s="5" t="s">
        <v>20</v>
      </c>
      <c r="D40" s="11">
        <v>1462</v>
      </c>
      <c r="L40" s="5" t="s">
        <v>20</v>
      </c>
      <c r="M40" s="11">
        <v>6054</v>
      </c>
    </row>
    <row r="41" spans="3:13" x14ac:dyDescent="0.3">
      <c r="C41" s="5" t="s">
        <v>31</v>
      </c>
      <c r="D41" s="11">
        <v>2258</v>
      </c>
      <c r="L41" s="5" t="s">
        <v>29</v>
      </c>
      <c r="M41" s="11">
        <v>6807</v>
      </c>
    </row>
    <row r="42" spans="3:13" x14ac:dyDescent="0.3">
      <c r="C42" s="5" t="s">
        <v>17</v>
      </c>
      <c r="D42" s="11">
        <v>2719</v>
      </c>
      <c r="L42" s="5" t="s">
        <v>30</v>
      </c>
      <c r="M42" s="11">
        <v>7938</v>
      </c>
    </row>
    <row r="43" spans="3:13" x14ac:dyDescent="0.3">
      <c r="C43" s="5" t="s">
        <v>24</v>
      </c>
      <c r="D43" s="11">
        <v>2882</v>
      </c>
      <c r="L43" s="5" t="s">
        <v>24</v>
      </c>
      <c r="M43" s="11">
        <v>9756</v>
      </c>
    </row>
    <row r="44" spans="3:13" x14ac:dyDescent="0.3">
      <c r="C44" s="5" t="s">
        <v>29</v>
      </c>
      <c r="D44" s="11">
        <v>4144</v>
      </c>
      <c r="L44" s="5" t="s">
        <v>17</v>
      </c>
      <c r="M44" s="11">
        <v>16965</v>
      </c>
    </row>
    <row r="45" spans="3:13" x14ac:dyDescent="0.3">
      <c r="C45" s="5" t="s">
        <v>10</v>
      </c>
      <c r="D45" s="11">
        <v>13659</v>
      </c>
      <c r="L45" s="5" t="s">
        <v>25</v>
      </c>
      <c r="M45" s="11">
        <v>38981</v>
      </c>
    </row>
    <row r="46" spans="3:13" x14ac:dyDescent="0.3">
      <c r="C46" s="5" t="s">
        <v>28</v>
      </c>
      <c r="D46" s="11">
        <v>31221</v>
      </c>
      <c r="L46" s="5" t="s">
        <v>28</v>
      </c>
      <c r="M46" s="11">
        <v>45576</v>
      </c>
    </row>
    <row r="47" spans="3:13" x14ac:dyDescent="0.3">
      <c r="C47" s="5" t="s">
        <v>21</v>
      </c>
      <c r="D47" s="11">
        <v>42974</v>
      </c>
      <c r="L47" s="5" t="s">
        <v>21</v>
      </c>
      <c r="M47" s="11">
        <v>53227</v>
      </c>
    </row>
    <row r="48" spans="3:13" x14ac:dyDescent="0.3">
      <c r="C48" s="5" t="s">
        <v>11</v>
      </c>
      <c r="D48" s="11">
        <v>55999</v>
      </c>
      <c r="L48" s="5" t="s">
        <v>15</v>
      </c>
      <c r="M48" s="11">
        <v>56816</v>
      </c>
    </row>
    <row r="49" spans="3:13" x14ac:dyDescent="0.3">
      <c r="C49" s="5" t="s">
        <v>9</v>
      </c>
      <c r="D49" s="11">
        <v>57734</v>
      </c>
      <c r="L49" s="5" t="s">
        <v>12</v>
      </c>
      <c r="M49" s="11">
        <v>70154</v>
      </c>
    </row>
    <row r="50" spans="3:13" x14ac:dyDescent="0.3">
      <c r="C50" s="5" t="s">
        <v>25</v>
      </c>
      <c r="D50" s="11">
        <v>81106</v>
      </c>
      <c r="L50" s="5" t="s">
        <v>16</v>
      </c>
      <c r="M50" s="11">
        <v>72136</v>
      </c>
    </row>
    <row r="51" spans="3:13" x14ac:dyDescent="0.3">
      <c r="C51" s="5" t="s">
        <v>19</v>
      </c>
      <c r="D51" s="11">
        <v>98515</v>
      </c>
      <c r="L51" s="5" t="s">
        <v>18</v>
      </c>
      <c r="M51" s="11">
        <v>73826</v>
      </c>
    </row>
    <row r="52" spans="3:13" x14ac:dyDescent="0.3">
      <c r="C52" s="5" t="s">
        <v>18</v>
      </c>
      <c r="D52" s="11">
        <v>101599</v>
      </c>
      <c r="L52" s="5" t="s">
        <v>8</v>
      </c>
      <c r="M52" s="11">
        <v>83274</v>
      </c>
    </row>
    <row r="53" spans="3:13" x14ac:dyDescent="0.3">
      <c r="C53" s="5" t="s">
        <v>12</v>
      </c>
      <c r="D53" s="11">
        <v>104014</v>
      </c>
      <c r="L53" s="5" t="s">
        <v>26</v>
      </c>
      <c r="M53" s="11">
        <v>100902</v>
      </c>
    </row>
    <row r="54" spans="3:13" x14ac:dyDescent="0.3">
      <c r="C54" s="5" t="s">
        <v>26</v>
      </c>
      <c r="D54" s="11">
        <v>116927</v>
      </c>
      <c r="L54" s="5" t="s">
        <v>19</v>
      </c>
      <c r="M54" s="11">
        <v>105270</v>
      </c>
    </row>
    <row r="55" spans="3:13" x14ac:dyDescent="0.3">
      <c r="C55" s="5" t="s">
        <v>15</v>
      </c>
      <c r="D55" s="11">
        <v>151400</v>
      </c>
      <c r="L55" s="5" t="s">
        <v>9</v>
      </c>
      <c r="M55" s="11">
        <v>113224</v>
      </c>
    </row>
    <row r="56" spans="3:13" x14ac:dyDescent="0.3">
      <c r="C56" s="5" t="s">
        <v>16</v>
      </c>
      <c r="D56" s="11">
        <v>195292</v>
      </c>
      <c r="L56" s="5" t="s">
        <v>11</v>
      </c>
      <c r="M56" s="11">
        <v>120026</v>
      </c>
    </row>
    <row r="57" spans="3:13" x14ac:dyDescent="0.3">
      <c r="C57" s="5" t="s">
        <v>27</v>
      </c>
      <c r="D57" s="11">
        <v>203851</v>
      </c>
      <c r="L57" s="5" t="s">
        <v>10</v>
      </c>
      <c r="M57" s="11">
        <v>191460</v>
      </c>
    </row>
    <row r="58" spans="3:13" x14ac:dyDescent="0.3">
      <c r="C58" s="5" t="s">
        <v>13</v>
      </c>
      <c r="D58" s="11">
        <v>219219</v>
      </c>
      <c r="L58" s="5" t="s">
        <v>27</v>
      </c>
      <c r="M58" s="11">
        <v>339688</v>
      </c>
    </row>
    <row r="59" spans="3:13" x14ac:dyDescent="0.3">
      <c r="C59" s="5" t="s">
        <v>8</v>
      </c>
      <c r="D59" s="11">
        <v>233542</v>
      </c>
      <c r="L59" s="5" t="s">
        <v>13</v>
      </c>
      <c r="M59" s="11">
        <v>365952</v>
      </c>
    </row>
    <row r="60" spans="3:13" x14ac:dyDescent="0.3">
      <c r="C60" s="5" t="s">
        <v>14</v>
      </c>
      <c r="D60" s="11">
        <v>354708</v>
      </c>
      <c r="L60" s="5" t="s">
        <v>14</v>
      </c>
      <c r="M60" s="11">
        <v>500055</v>
      </c>
    </row>
    <row r="61" spans="3:13" x14ac:dyDescent="0.3">
      <c r="C61" s="11"/>
      <c r="D61" s="11"/>
    </row>
  </sheetData>
  <autoFilter ref="L36:M36" xr:uid="{00000000-0001-0000-0000-000000000000}">
    <sortState xmlns:xlrd2="http://schemas.microsoft.com/office/spreadsheetml/2017/richdata2" ref="L37:M60">
      <sortCondition ref="M36"/>
    </sortState>
  </autoFilter>
  <sortState xmlns:xlrd2="http://schemas.microsoft.com/office/spreadsheetml/2017/richdata2" ref="L37:M60">
    <sortCondition ref="M37:M60"/>
  </sortState>
  <mergeCells count="2">
    <mergeCell ref="D6:H6"/>
    <mergeCell ref="I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M65"/>
  <sheetViews>
    <sheetView tabSelected="1" zoomScale="81" zoomScaleNormal="81" workbookViewId="0">
      <selection activeCell="C7" sqref="C7:M35"/>
    </sheetView>
  </sheetViews>
  <sheetFormatPr baseColWidth="10" defaultColWidth="17.5546875" defaultRowHeight="14.4" x14ac:dyDescent="0.3"/>
  <cols>
    <col min="3" max="3" width="19.6640625" bestFit="1" customWidth="1"/>
    <col min="4" max="13" width="14.6640625" customWidth="1"/>
  </cols>
  <sheetData>
    <row r="7" spans="2:13" ht="31.5" customHeight="1" x14ac:dyDescent="0.3">
      <c r="C7" s="1" t="s">
        <v>0</v>
      </c>
      <c r="D7" s="12" t="s">
        <v>1</v>
      </c>
      <c r="E7" s="12"/>
      <c r="F7" s="12"/>
      <c r="G7" s="12"/>
      <c r="H7" s="12"/>
      <c r="I7" s="13" t="s">
        <v>32</v>
      </c>
      <c r="J7" s="13"/>
      <c r="K7" s="13"/>
      <c r="L7" s="13"/>
      <c r="M7" s="13"/>
    </row>
    <row r="8" spans="2:13" ht="8.25" customHeight="1" x14ac:dyDescent="0.3"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ht="26.4" x14ac:dyDescent="0.3">
      <c r="C9" s="1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3</v>
      </c>
      <c r="J9" s="4" t="s">
        <v>4</v>
      </c>
      <c r="K9" s="4" t="s">
        <v>5</v>
      </c>
      <c r="L9" s="4" t="s">
        <v>6</v>
      </c>
      <c r="M9" s="4" t="s">
        <v>7</v>
      </c>
    </row>
    <row r="10" spans="2:13" x14ac:dyDescent="0.3">
      <c r="B10" s="8"/>
      <c r="C10" s="5" t="s">
        <v>9</v>
      </c>
      <c r="D10" s="9"/>
      <c r="E10" s="9"/>
      <c r="F10" s="9"/>
      <c r="G10" s="9"/>
      <c r="H10" s="9"/>
      <c r="I10" s="9">
        <v>124</v>
      </c>
      <c r="J10" s="9">
        <v>20556</v>
      </c>
      <c r="K10" s="9">
        <v>4873</v>
      </c>
      <c r="L10" s="9">
        <v>37</v>
      </c>
      <c r="M10" s="9">
        <v>201</v>
      </c>
    </row>
    <row r="11" spans="2:13" x14ac:dyDescent="0.3">
      <c r="B11" s="8"/>
      <c r="C11" s="5" t="s">
        <v>8</v>
      </c>
      <c r="D11" s="9">
        <v>157</v>
      </c>
      <c r="E11" s="9">
        <v>133289</v>
      </c>
      <c r="F11" s="9">
        <v>32337</v>
      </c>
      <c r="G11" s="9">
        <v>48</v>
      </c>
      <c r="H11" s="9">
        <v>219</v>
      </c>
      <c r="I11" s="9">
        <v>666</v>
      </c>
      <c r="J11" s="9">
        <v>121792</v>
      </c>
      <c r="K11" s="9">
        <v>33962</v>
      </c>
      <c r="L11" s="9">
        <v>81</v>
      </c>
      <c r="M11" s="9">
        <v>379</v>
      </c>
    </row>
    <row r="12" spans="2:13" x14ac:dyDescent="0.3">
      <c r="B12" s="8"/>
      <c r="C12" s="5" t="s">
        <v>10</v>
      </c>
      <c r="D12" s="9">
        <v>302</v>
      </c>
      <c r="E12" s="9">
        <v>112042</v>
      </c>
      <c r="F12" s="9">
        <v>30181</v>
      </c>
      <c r="G12" s="9">
        <v>141</v>
      </c>
      <c r="H12" s="9">
        <v>372</v>
      </c>
      <c r="I12" s="9">
        <v>470</v>
      </c>
      <c r="J12" s="9">
        <v>54655</v>
      </c>
      <c r="K12" s="9">
        <v>16607</v>
      </c>
      <c r="L12" s="9">
        <v>82</v>
      </c>
      <c r="M12" s="9">
        <v>332</v>
      </c>
    </row>
    <row r="13" spans="2:13" x14ac:dyDescent="0.3">
      <c r="B13" s="8"/>
      <c r="C13" s="5" t="s">
        <v>11</v>
      </c>
      <c r="D13" s="9">
        <v>2</v>
      </c>
      <c r="E13" s="9">
        <v>515</v>
      </c>
      <c r="F13" s="9">
        <v>153</v>
      </c>
      <c r="G13" s="9">
        <v>1</v>
      </c>
      <c r="H13" s="9">
        <v>4</v>
      </c>
      <c r="I13" s="9">
        <v>163</v>
      </c>
      <c r="J13" s="9">
        <v>20447</v>
      </c>
      <c r="K13" s="9">
        <v>6471</v>
      </c>
      <c r="L13" s="9">
        <v>27</v>
      </c>
      <c r="M13" s="9">
        <v>85</v>
      </c>
    </row>
    <row r="14" spans="2:13" x14ac:dyDescent="0.3">
      <c r="B14" s="8"/>
      <c r="C14" s="5" t="s">
        <v>12</v>
      </c>
      <c r="D14" s="9">
        <v>62</v>
      </c>
      <c r="E14" s="9">
        <v>6253</v>
      </c>
      <c r="F14" s="9">
        <v>1840</v>
      </c>
      <c r="G14" s="9">
        <v>10</v>
      </c>
      <c r="H14" s="9">
        <v>60</v>
      </c>
      <c r="I14" s="9">
        <v>690</v>
      </c>
      <c r="J14" s="9">
        <v>259328</v>
      </c>
      <c r="K14" s="9">
        <v>65624</v>
      </c>
      <c r="L14" s="9">
        <v>220</v>
      </c>
      <c r="M14" s="9">
        <v>680</v>
      </c>
    </row>
    <row r="15" spans="2:13" x14ac:dyDescent="0.3">
      <c r="B15" s="8"/>
      <c r="C15" s="5" t="s">
        <v>13</v>
      </c>
      <c r="D15" s="9">
        <v>112</v>
      </c>
      <c r="E15" s="9">
        <v>236015</v>
      </c>
      <c r="F15" s="9">
        <v>55604</v>
      </c>
      <c r="G15" s="9">
        <v>266</v>
      </c>
      <c r="H15" s="9">
        <v>391</v>
      </c>
      <c r="I15" s="9">
        <v>249</v>
      </c>
      <c r="J15" s="9">
        <v>178323</v>
      </c>
      <c r="K15" s="9">
        <v>46716</v>
      </c>
      <c r="L15" s="9">
        <v>179</v>
      </c>
      <c r="M15" s="9">
        <v>395</v>
      </c>
    </row>
    <row r="16" spans="2:13" x14ac:dyDescent="0.3">
      <c r="C16" s="5" t="s">
        <v>34</v>
      </c>
      <c r="D16" s="9"/>
      <c r="E16" s="9"/>
      <c r="F16" s="9"/>
      <c r="G16" s="9"/>
      <c r="H16" s="9"/>
      <c r="I16" s="9"/>
      <c r="J16" s="9"/>
      <c r="K16" s="9"/>
      <c r="L16" s="9">
        <v>5</v>
      </c>
      <c r="M16" s="9">
        <v>11</v>
      </c>
    </row>
    <row r="17" spans="2:13" x14ac:dyDescent="0.3">
      <c r="B17" s="8"/>
      <c r="C17" s="5" t="s">
        <v>14</v>
      </c>
      <c r="D17" s="9">
        <v>455</v>
      </c>
      <c r="E17" s="9">
        <v>60187</v>
      </c>
      <c r="F17" s="9">
        <v>17469</v>
      </c>
      <c r="G17" s="9">
        <v>161</v>
      </c>
      <c r="H17" s="9">
        <v>376</v>
      </c>
      <c r="I17" s="9">
        <v>2156</v>
      </c>
      <c r="J17" s="9">
        <v>529921</v>
      </c>
      <c r="K17" s="9">
        <v>139196</v>
      </c>
      <c r="L17" s="9">
        <v>355</v>
      </c>
      <c r="M17" s="9">
        <v>1222</v>
      </c>
    </row>
    <row r="18" spans="2:13" x14ac:dyDescent="0.3">
      <c r="B18" s="8"/>
      <c r="C18" s="5" t="s">
        <v>15</v>
      </c>
      <c r="D18" s="9">
        <v>225</v>
      </c>
      <c r="E18" s="9">
        <v>80711</v>
      </c>
      <c r="F18" s="9">
        <v>21901</v>
      </c>
      <c r="G18" s="9">
        <v>61</v>
      </c>
      <c r="H18" s="9">
        <v>196</v>
      </c>
      <c r="I18" s="9">
        <v>147</v>
      </c>
      <c r="J18" s="9">
        <v>23340</v>
      </c>
      <c r="K18" s="9">
        <v>6400</v>
      </c>
      <c r="L18" s="9">
        <v>23</v>
      </c>
      <c r="M18" s="9">
        <v>102</v>
      </c>
    </row>
    <row r="19" spans="2:13" x14ac:dyDescent="0.3">
      <c r="B19" s="8"/>
      <c r="C19" s="5" t="s">
        <v>16</v>
      </c>
      <c r="D19" s="9">
        <v>4</v>
      </c>
      <c r="E19" s="9">
        <v>149</v>
      </c>
      <c r="F19" s="9">
        <v>45</v>
      </c>
      <c r="G19" s="9">
        <v>2</v>
      </c>
      <c r="H19" s="9">
        <v>6</v>
      </c>
      <c r="I19" s="9">
        <v>150</v>
      </c>
      <c r="J19" s="9">
        <v>20596</v>
      </c>
      <c r="K19" s="9">
        <v>5743</v>
      </c>
      <c r="L19" s="9">
        <v>24</v>
      </c>
      <c r="M19" s="9">
        <v>125</v>
      </c>
    </row>
    <row r="20" spans="2:13" x14ac:dyDescent="0.3">
      <c r="B20" s="8"/>
      <c r="C20" s="5" t="s">
        <v>17</v>
      </c>
      <c r="D20" s="9">
        <v>5</v>
      </c>
      <c r="E20" s="9">
        <v>319</v>
      </c>
      <c r="F20" s="9">
        <v>143</v>
      </c>
      <c r="G20" s="9">
        <v>1</v>
      </c>
      <c r="H20" s="9">
        <v>2</v>
      </c>
      <c r="I20" s="9">
        <v>238</v>
      </c>
      <c r="J20" s="9">
        <v>330569</v>
      </c>
      <c r="K20" s="9">
        <v>85924</v>
      </c>
      <c r="L20" s="9">
        <v>156</v>
      </c>
      <c r="M20" s="9">
        <v>458</v>
      </c>
    </row>
    <row r="21" spans="2:13" x14ac:dyDescent="0.3">
      <c r="B21" s="8"/>
      <c r="C21" s="5" t="s">
        <v>18</v>
      </c>
      <c r="D21" s="9">
        <v>66</v>
      </c>
      <c r="E21" s="9">
        <v>33492</v>
      </c>
      <c r="F21" s="9">
        <v>8375</v>
      </c>
      <c r="G21" s="9">
        <v>19</v>
      </c>
      <c r="H21" s="9">
        <v>68</v>
      </c>
      <c r="I21" s="9">
        <v>648</v>
      </c>
      <c r="J21" s="9">
        <v>819696</v>
      </c>
      <c r="K21" s="9">
        <v>206528</v>
      </c>
      <c r="L21" s="9">
        <v>459</v>
      </c>
      <c r="M21" s="9">
        <v>1665</v>
      </c>
    </row>
    <row r="22" spans="2:13" x14ac:dyDescent="0.3">
      <c r="B22" s="8"/>
      <c r="C22" s="5" t="s">
        <v>19</v>
      </c>
      <c r="D22" s="9">
        <v>7</v>
      </c>
      <c r="E22" s="9">
        <v>43151</v>
      </c>
      <c r="F22" s="9">
        <v>9107</v>
      </c>
      <c r="G22" s="9">
        <v>3</v>
      </c>
      <c r="H22" s="9">
        <v>6</v>
      </c>
      <c r="I22" s="9">
        <v>142</v>
      </c>
      <c r="J22" s="9">
        <v>54914</v>
      </c>
      <c r="K22" s="9">
        <v>13851</v>
      </c>
      <c r="L22" s="9">
        <v>34</v>
      </c>
      <c r="M22" s="9">
        <v>164</v>
      </c>
    </row>
    <row r="23" spans="2:13" x14ac:dyDescent="0.3">
      <c r="C23" s="5" t="s">
        <v>20</v>
      </c>
      <c r="D23" s="9"/>
      <c r="E23" s="9"/>
      <c r="F23" s="9"/>
      <c r="G23" s="9"/>
      <c r="H23" s="9"/>
      <c r="I23" s="9">
        <v>107</v>
      </c>
      <c r="J23" s="9">
        <v>49376</v>
      </c>
      <c r="K23" s="9">
        <v>12907</v>
      </c>
      <c r="L23" s="9">
        <v>14</v>
      </c>
      <c r="M23" s="9">
        <v>65</v>
      </c>
    </row>
    <row r="24" spans="2:13" x14ac:dyDescent="0.3">
      <c r="B24" s="8"/>
      <c r="C24" s="5" t="s">
        <v>21</v>
      </c>
      <c r="D24" s="9">
        <v>31</v>
      </c>
      <c r="E24" s="9">
        <v>281</v>
      </c>
      <c r="F24" s="9">
        <v>79</v>
      </c>
      <c r="G24" s="9">
        <v>1</v>
      </c>
      <c r="H24" s="9">
        <v>3</v>
      </c>
      <c r="I24" s="9">
        <v>155</v>
      </c>
      <c r="J24" s="9">
        <v>23104</v>
      </c>
      <c r="K24" s="9">
        <v>6185</v>
      </c>
      <c r="L24" s="9">
        <v>36</v>
      </c>
      <c r="M24" s="9">
        <v>125</v>
      </c>
    </row>
    <row r="25" spans="2:13" x14ac:dyDescent="0.3">
      <c r="C25" s="5" t="s">
        <v>22</v>
      </c>
      <c r="D25" s="9"/>
      <c r="E25" s="9"/>
      <c r="F25" s="9"/>
      <c r="G25" s="9"/>
      <c r="H25" s="9"/>
      <c r="I25" s="9">
        <v>747</v>
      </c>
      <c r="J25" s="9">
        <v>115872</v>
      </c>
      <c r="K25" s="9">
        <v>24915</v>
      </c>
      <c r="L25" s="9">
        <v>121</v>
      </c>
      <c r="M25" s="9">
        <v>1114</v>
      </c>
    </row>
    <row r="26" spans="2:13" x14ac:dyDescent="0.3">
      <c r="C26" s="5" t="s">
        <v>23</v>
      </c>
      <c r="D26" s="9"/>
      <c r="E26" s="9"/>
      <c r="F26" s="9"/>
      <c r="G26" s="9"/>
      <c r="H26" s="9"/>
      <c r="I26" s="9">
        <v>130</v>
      </c>
      <c r="J26" s="9">
        <v>26758</v>
      </c>
      <c r="K26" s="9">
        <v>7611</v>
      </c>
      <c r="L26" s="9">
        <v>35</v>
      </c>
      <c r="M26" s="9">
        <v>119</v>
      </c>
    </row>
    <row r="27" spans="2:13" x14ac:dyDescent="0.3">
      <c r="C27" s="5" t="s">
        <v>24</v>
      </c>
      <c r="D27" s="9"/>
      <c r="E27" s="9"/>
      <c r="F27" s="9"/>
      <c r="G27" s="9"/>
      <c r="H27" s="9"/>
      <c r="I27" s="9">
        <v>103</v>
      </c>
      <c r="J27" s="9">
        <v>2562</v>
      </c>
      <c r="K27" s="9">
        <v>1018</v>
      </c>
      <c r="L27" s="9">
        <v>9</v>
      </c>
      <c r="M27" s="9">
        <v>26</v>
      </c>
    </row>
    <row r="28" spans="2:13" x14ac:dyDescent="0.3">
      <c r="B28" s="8"/>
      <c r="C28" s="5" t="s">
        <v>25</v>
      </c>
      <c r="D28" s="9">
        <v>66</v>
      </c>
      <c r="E28" s="9">
        <v>2275</v>
      </c>
      <c r="F28" s="9">
        <v>459</v>
      </c>
      <c r="G28" s="9">
        <v>9</v>
      </c>
      <c r="H28" s="9">
        <v>24</v>
      </c>
      <c r="I28" s="9">
        <v>591</v>
      </c>
      <c r="J28" s="9">
        <v>114994</v>
      </c>
      <c r="K28" s="9">
        <v>28085</v>
      </c>
      <c r="L28" s="9">
        <v>138</v>
      </c>
      <c r="M28" s="9">
        <v>429</v>
      </c>
    </row>
    <row r="29" spans="2:13" x14ac:dyDescent="0.3">
      <c r="C29" s="5" t="s">
        <v>26</v>
      </c>
      <c r="D29" s="9"/>
      <c r="E29" s="9"/>
      <c r="F29" s="9"/>
      <c r="G29" s="9"/>
      <c r="H29" s="9"/>
      <c r="I29" s="9">
        <v>164</v>
      </c>
      <c r="J29" s="9">
        <v>369207</v>
      </c>
      <c r="K29" s="9">
        <v>93238</v>
      </c>
      <c r="L29" s="9">
        <v>257</v>
      </c>
      <c r="M29" s="9">
        <v>648</v>
      </c>
    </row>
    <row r="30" spans="2:13" x14ac:dyDescent="0.3">
      <c r="B30" s="8"/>
      <c r="C30" s="5" t="s">
        <v>27</v>
      </c>
      <c r="D30" s="9">
        <v>303</v>
      </c>
      <c r="E30" s="9">
        <v>21051</v>
      </c>
      <c r="F30" s="9">
        <v>7970</v>
      </c>
      <c r="G30" s="9">
        <v>16</v>
      </c>
      <c r="H30" s="9">
        <v>154</v>
      </c>
      <c r="I30" s="9">
        <v>2359</v>
      </c>
      <c r="J30" s="9">
        <v>603789</v>
      </c>
      <c r="K30" s="9">
        <v>183691</v>
      </c>
      <c r="L30" s="9">
        <v>333</v>
      </c>
      <c r="M30" s="9">
        <v>1848</v>
      </c>
    </row>
    <row r="31" spans="2:13" x14ac:dyDescent="0.3">
      <c r="B31" s="8"/>
      <c r="C31" s="5" t="s">
        <v>28</v>
      </c>
      <c r="D31" s="9"/>
      <c r="E31" s="9"/>
      <c r="F31" s="9"/>
      <c r="G31" s="9">
        <v>1</v>
      </c>
      <c r="H31" s="9"/>
      <c r="I31" s="9">
        <v>183</v>
      </c>
      <c r="J31" s="9">
        <v>93672</v>
      </c>
      <c r="K31" s="9">
        <v>24184</v>
      </c>
      <c r="L31" s="9">
        <v>56</v>
      </c>
      <c r="M31" s="9">
        <v>219</v>
      </c>
    </row>
    <row r="32" spans="2:13" x14ac:dyDescent="0.3">
      <c r="B32" s="8"/>
      <c r="C32" s="5" t="s">
        <v>29</v>
      </c>
      <c r="D32" s="9"/>
      <c r="E32" s="9"/>
      <c r="F32" s="9"/>
      <c r="G32" s="9"/>
      <c r="H32" s="9"/>
      <c r="I32" s="9">
        <v>80</v>
      </c>
      <c r="J32" s="9">
        <v>3720</v>
      </c>
      <c r="K32" s="9">
        <v>1164</v>
      </c>
      <c r="L32" s="9">
        <v>6</v>
      </c>
      <c r="M32" s="9">
        <v>11</v>
      </c>
    </row>
    <row r="33" spans="2:13" x14ac:dyDescent="0.3">
      <c r="B33" s="8"/>
      <c r="C33" s="5" t="s">
        <v>30</v>
      </c>
      <c r="D33" s="9"/>
      <c r="E33" s="9"/>
      <c r="F33" s="9"/>
      <c r="G33" s="9"/>
      <c r="H33" s="9"/>
      <c r="I33" s="9">
        <v>31</v>
      </c>
      <c r="J33" s="9">
        <v>18489</v>
      </c>
      <c r="K33" s="9">
        <v>5331</v>
      </c>
      <c r="L33" s="9">
        <v>10</v>
      </c>
      <c r="M33" s="9">
        <v>52</v>
      </c>
    </row>
    <row r="34" spans="2:13" x14ac:dyDescent="0.3">
      <c r="B34" s="8"/>
      <c r="C34" s="5" t="s">
        <v>31</v>
      </c>
      <c r="D34" s="9"/>
      <c r="E34" s="9"/>
      <c r="F34" s="9"/>
      <c r="G34" s="9"/>
      <c r="H34" s="9"/>
      <c r="I34" s="9">
        <v>410</v>
      </c>
      <c r="J34" s="9">
        <v>204847</v>
      </c>
      <c r="K34" s="9">
        <v>49024</v>
      </c>
      <c r="L34" s="9">
        <v>97</v>
      </c>
      <c r="M34" s="10">
        <v>548</v>
      </c>
    </row>
    <row r="35" spans="2:13" x14ac:dyDescent="0.3">
      <c r="C35" s="6" t="s">
        <v>35</v>
      </c>
      <c r="D35" s="7">
        <f t="shared" ref="D35:M35" si="0">SUM(D10:D34)</f>
        <v>1797</v>
      </c>
      <c r="E35" s="7">
        <f t="shared" si="0"/>
        <v>729730</v>
      </c>
      <c r="F35" s="7">
        <f t="shared" si="0"/>
        <v>185663</v>
      </c>
      <c r="G35" s="7">
        <f t="shared" si="0"/>
        <v>740</v>
      </c>
      <c r="H35" s="7">
        <f t="shared" si="0"/>
        <v>1881</v>
      </c>
      <c r="I35" s="7">
        <f>SUM(I10:I34)</f>
        <v>10903</v>
      </c>
      <c r="J35" s="7">
        <f>SUM(J10:J34)</f>
        <v>4060527</v>
      </c>
      <c r="K35" s="7">
        <f>SUM(K10:K34)</f>
        <v>1069248</v>
      </c>
      <c r="L35" s="7">
        <f t="shared" si="0"/>
        <v>2794</v>
      </c>
      <c r="M35" s="7">
        <f t="shared" si="0"/>
        <v>11023</v>
      </c>
    </row>
    <row r="39" spans="2:13" x14ac:dyDescent="0.3">
      <c r="J39" s="8"/>
    </row>
    <row r="40" spans="2:13" x14ac:dyDescent="0.3">
      <c r="J40" s="5" t="s">
        <v>38</v>
      </c>
      <c r="K40" s="9" t="s">
        <v>37</v>
      </c>
    </row>
    <row r="41" spans="2:13" x14ac:dyDescent="0.3">
      <c r="C41" s="5" t="s">
        <v>38</v>
      </c>
      <c r="D41" s="9" t="s">
        <v>37</v>
      </c>
      <c r="J41" s="5" t="s">
        <v>24</v>
      </c>
      <c r="K41" s="11">
        <v>2562</v>
      </c>
    </row>
    <row r="42" spans="2:13" x14ac:dyDescent="0.3">
      <c r="C42" s="5" t="s">
        <v>16</v>
      </c>
      <c r="D42" s="11">
        <v>149</v>
      </c>
      <c r="J42" s="5" t="s">
        <v>29</v>
      </c>
      <c r="K42" s="11">
        <v>3720</v>
      </c>
    </row>
    <row r="43" spans="2:13" x14ac:dyDescent="0.3">
      <c r="C43" s="5" t="s">
        <v>21</v>
      </c>
      <c r="D43" s="11">
        <v>281</v>
      </c>
      <c r="J43" s="5" t="s">
        <v>30</v>
      </c>
      <c r="K43" s="11">
        <v>18489</v>
      </c>
    </row>
    <row r="44" spans="2:13" x14ac:dyDescent="0.3">
      <c r="C44" s="5" t="s">
        <v>17</v>
      </c>
      <c r="D44" s="11">
        <v>319</v>
      </c>
      <c r="J44" s="5" t="s">
        <v>11</v>
      </c>
      <c r="K44" s="11">
        <v>20447</v>
      </c>
    </row>
    <row r="45" spans="2:13" x14ac:dyDescent="0.3">
      <c r="C45" s="5" t="s">
        <v>11</v>
      </c>
      <c r="D45" s="11">
        <v>515</v>
      </c>
      <c r="J45" s="5" t="s">
        <v>9</v>
      </c>
      <c r="K45" s="11">
        <v>20556</v>
      </c>
    </row>
    <row r="46" spans="2:13" x14ac:dyDescent="0.3">
      <c r="C46" s="5" t="s">
        <v>25</v>
      </c>
      <c r="D46" s="11">
        <v>2275</v>
      </c>
      <c r="J46" s="5" t="s">
        <v>16</v>
      </c>
      <c r="K46" s="11">
        <v>20596</v>
      </c>
    </row>
    <row r="47" spans="2:13" x14ac:dyDescent="0.3">
      <c r="C47" s="5" t="s">
        <v>12</v>
      </c>
      <c r="D47" s="11">
        <v>6253</v>
      </c>
      <c r="J47" s="5" t="s">
        <v>21</v>
      </c>
      <c r="K47" s="11">
        <v>23104</v>
      </c>
    </row>
    <row r="48" spans="2:13" x14ac:dyDescent="0.3">
      <c r="C48" s="5" t="s">
        <v>27</v>
      </c>
      <c r="D48" s="11">
        <v>21051</v>
      </c>
      <c r="J48" s="5" t="s">
        <v>15</v>
      </c>
      <c r="K48" s="11">
        <v>23340</v>
      </c>
    </row>
    <row r="49" spans="3:11" x14ac:dyDescent="0.3">
      <c r="C49" s="5" t="s">
        <v>18</v>
      </c>
      <c r="D49" s="11">
        <v>33492</v>
      </c>
      <c r="J49" s="5" t="s">
        <v>23</v>
      </c>
      <c r="K49" s="11">
        <v>26758</v>
      </c>
    </row>
    <row r="50" spans="3:11" x14ac:dyDescent="0.3">
      <c r="C50" s="5" t="s">
        <v>19</v>
      </c>
      <c r="D50" s="11">
        <v>43151</v>
      </c>
      <c r="J50" s="5" t="s">
        <v>20</v>
      </c>
      <c r="K50" s="11">
        <v>49376</v>
      </c>
    </row>
    <row r="51" spans="3:11" x14ac:dyDescent="0.3">
      <c r="C51" s="5" t="s">
        <v>14</v>
      </c>
      <c r="D51" s="11">
        <v>60187</v>
      </c>
      <c r="J51" s="5" t="s">
        <v>10</v>
      </c>
      <c r="K51" s="11">
        <v>54655</v>
      </c>
    </row>
    <row r="52" spans="3:11" x14ac:dyDescent="0.3">
      <c r="C52" s="5" t="s">
        <v>15</v>
      </c>
      <c r="D52" s="11">
        <v>80711</v>
      </c>
      <c r="J52" s="5" t="s">
        <v>19</v>
      </c>
      <c r="K52" s="11">
        <v>54914</v>
      </c>
    </row>
    <row r="53" spans="3:11" x14ac:dyDescent="0.3">
      <c r="C53" s="5" t="s">
        <v>10</v>
      </c>
      <c r="D53" s="11">
        <v>112042</v>
      </c>
      <c r="J53" s="5" t="s">
        <v>28</v>
      </c>
      <c r="K53" s="11">
        <v>93672</v>
      </c>
    </row>
    <row r="54" spans="3:11" x14ac:dyDescent="0.3">
      <c r="C54" s="5" t="s">
        <v>8</v>
      </c>
      <c r="D54" s="11">
        <v>133289</v>
      </c>
      <c r="J54" s="5" t="s">
        <v>25</v>
      </c>
      <c r="K54" s="11">
        <v>114994</v>
      </c>
    </row>
    <row r="55" spans="3:11" x14ac:dyDescent="0.3">
      <c r="C55" s="5" t="s">
        <v>13</v>
      </c>
      <c r="D55" s="11">
        <v>236015</v>
      </c>
      <c r="J55" s="5" t="s">
        <v>22</v>
      </c>
      <c r="K55" s="11">
        <v>115872</v>
      </c>
    </row>
    <row r="56" spans="3:11" x14ac:dyDescent="0.3">
      <c r="J56" s="5" t="s">
        <v>8</v>
      </c>
      <c r="K56" s="11">
        <v>121792</v>
      </c>
    </row>
    <row r="57" spans="3:11" x14ac:dyDescent="0.3">
      <c r="J57" s="5" t="s">
        <v>13</v>
      </c>
      <c r="K57" s="11">
        <v>178323</v>
      </c>
    </row>
    <row r="58" spans="3:11" x14ac:dyDescent="0.3">
      <c r="J58" s="5" t="s">
        <v>31</v>
      </c>
      <c r="K58" s="11">
        <v>204847</v>
      </c>
    </row>
    <row r="59" spans="3:11" x14ac:dyDescent="0.3">
      <c r="J59" s="5" t="s">
        <v>12</v>
      </c>
      <c r="K59" s="11">
        <v>259328</v>
      </c>
    </row>
    <row r="60" spans="3:11" x14ac:dyDescent="0.3">
      <c r="J60" s="5" t="s">
        <v>17</v>
      </c>
      <c r="K60" s="11">
        <v>330569</v>
      </c>
    </row>
    <row r="61" spans="3:11" x14ac:dyDescent="0.3">
      <c r="J61" s="5" t="s">
        <v>26</v>
      </c>
      <c r="K61" s="11">
        <v>369207</v>
      </c>
    </row>
    <row r="62" spans="3:11" x14ac:dyDescent="0.3">
      <c r="J62" s="5" t="s">
        <v>14</v>
      </c>
      <c r="K62" s="11">
        <v>529921</v>
      </c>
    </row>
    <row r="63" spans="3:11" x14ac:dyDescent="0.3">
      <c r="J63" s="5" t="s">
        <v>27</v>
      </c>
      <c r="K63" s="11">
        <v>603789</v>
      </c>
    </row>
    <row r="64" spans="3:11" x14ac:dyDescent="0.3">
      <c r="J64" s="5" t="s">
        <v>18</v>
      </c>
      <c r="K64" s="11">
        <v>819696</v>
      </c>
    </row>
    <row r="65" spans="11:11" x14ac:dyDescent="0.3">
      <c r="K65" s="11"/>
    </row>
  </sheetData>
  <autoFilter ref="J40:K64" xr:uid="{00000000-0001-0000-0100-000000000000}">
    <sortState xmlns:xlrd2="http://schemas.microsoft.com/office/spreadsheetml/2017/richdata2" ref="J41:K64">
      <sortCondition ref="K40:K64"/>
    </sortState>
  </autoFilter>
  <sortState xmlns:xlrd2="http://schemas.microsoft.com/office/spreadsheetml/2017/richdata2" ref="J40:K63">
    <sortCondition ref="K40:K63"/>
  </sortState>
  <mergeCells count="2">
    <mergeCell ref="D7:H7"/>
    <mergeCell ref="I7:M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ER_MM_VERANO_2025</vt:lpstr>
      <vt:lpstr>ER_INUND_VERANO_2025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2025-02-14T23:21:34Z</dcterms:modified>
</cp:coreProperties>
</file>